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44\21.10.2025-19.11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G18" i="1" l="1"/>
  <c r="A13" i="1" l="1"/>
  <c r="A14" i="1"/>
  <c r="A15" i="1"/>
  <c r="A16" i="1"/>
  <c r="A17" i="1"/>
  <c r="A12" i="1"/>
</calcChain>
</file>

<file path=xl/sharedStrings.xml><?xml version="1.0" encoding="utf-8"?>
<sst xmlns="http://schemas.openxmlformats.org/spreadsheetml/2006/main" count="56" uniqueCount="42">
  <si>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</si>
  <si>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</si>
  <si>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</si>
  <si>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</si>
  <si>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</si>
  <si>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</si>
  <si>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</si>
  <si>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</si>
  <si>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</si>
  <si>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</si>
  <si>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</si>
  <si>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</si>
  <si>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</si>
  <si>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</si>
  <si>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</si>
  <si>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</si>
  <si>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</si>
  <si>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</si>
  <si>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</si>
  <si>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</si>
  <si>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</si>
  <si>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</si>
  <si>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</si>
  <si>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DBV2100002</t>
  </si>
  <si>
    <t>НВЛ</t>
  </si>
  <si>
    <t>20007973</t>
  </si>
  <si>
    <t>Прокат холоднокатаный тонколистовой ОЦ 0,8х1250х6620 ПОЛИЭФ/ЭОС RAL9003</t>
  </si>
  <si>
    <t>М2</t>
  </si>
  <si>
    <t>DBV2400001</t>
  </si>
  <si>
    <t>10087192</t>
  </si>
  <si>
    <t>Швеллер стальной горячекатаный №20У С255-5</t>
  </si>
  <si>
    <t>Т</t>
  </si>
  <si>
    <t>DBV2400002</t>
  </si>
  <si>
    <t>1368161</t>
  </si>
  <si>
    <t>Прокат листовой холоднокатаный 1,0 ст12Х18Н10Т</t>
  </si>
  <si>
    <t>DBV2400003</t>
  </si>
  <si>
    <t>1596441</t>
  </si>
  <si>
    <t>Профиль гнутый замкнутый сварной квадратный 80х80х3 ст09Г2С</t>
  </si>
  <si>
    <t>DBV2400004</t>
  </si>
  <si>
    <t>Наименование лота:  "Металл и прокат черных металлов (прокат листовой холоднокатанный, швеллер стальной горячекатанный и прочее)"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</si>
  <si>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НВЛ-2024/144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</si>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</sst>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M16" sqref="M1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39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40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41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10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15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73.875</v>
      </c>
      <c r="H12" s="37">
        <v>395</v>
      </c>
      <c r="I12" s="26">
        <v>40452</v>
      </c>
      <c r="J12" s="29"/>
      <c r="K12" s="29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7" si="0">ROW(A13)-11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31</v>
      </c>
      <c r="G13" s="27">
        <v>6.0000000000000001E-3</v>
      </c>
      <c r="H13" s="37">
        <v>145518.98000000001</v>
      </c>
      <c r="I13" s="26">
        <v>44896</v>
      </c>
      <c r="J13" s="29"/>
      <c r="K13" s="29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24</v>
      </c>
      <c r="D14" s="24" t="s">
        <v>29</v>
      </c>
      <c r="E14" s="25" t="s">
        <v>30</v>
      </c>
      <c r="F14" s="24" t="s">
        <v>31</v>
      </c>
      <c r="G14" s="27">
        <v>5.0000000000000001E-3</v>
      </c>
      <c r="H14" s="37">
        <v>145518.12</v>
      </c>
      <c r="I14" s="26">
        <v>44896</v>
      </c>
      <c r="J14" s="29"/>
      <c r="K14" s="29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24</v>
      </c>
      <c r="D15" s="24" t="s">
        <v>33</v>
      </c>
      <c r="E15" s="25" t="s">
        <v>34</v>
      </c>
      <c r="F15" s="24" t="s">
        <v>31</v>
      </c>
      <c r="G15" s="27">
        <v>0.01</v>
      </c>
      <c r="H15" s="37">
        <v>674410.18</v>
      </c>
      <c r="I15" s="26">
        <v>40603</v>
      </c>
      <c r="J15" s="29"/>
      <c r="K15" s="29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35</v>
      </c>
      <c r="C16" s="24" t="s">
        <v>24</v>
      </c>
      <c r="D16" s="24" t="s">
        <v>36</v>
      </c>
      <c r="E16" s="25" t="s">
        <v>37</v>
      </c>
      <c r="F16" s="24" t="s">
        <v>31</v>
      </c>
      <c r="G16" s="27">
        <v>2.4E-2</v>
      </c>
      <c r="H16" s="37">
        <v>118065.66</v>
      </c>
      <c r="I16" s="26">
        <v>44578</v>
      </c>
      <c r="J16" s="29"/>
      <c r="K16" s="29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38</v>
      </c>
      <c r="C17" s="24" t="s">
        <v>24</v>
      </c>
      <c r="D17" s="24" t="s">
        <v>36</v>
      </c>
      <c r="E17" s="25" t="s">
        <v>37</v>
      </c>
      <c r="F17" s="24" t="s">
        <v>31</v>
      </c>
      <c r="G17" s="27">
        <v>5.7000000000000002E-2</v>
      </c>
      <c r="H17" s="37">
        <v>118065.88</v>
      </c>
      <c r="I17" s="26">
        <v>44578</v>
      </c>
      <c r="J17" s="29"/>
      <c r="K17" s="29"/>
      <c r="L17" s="21"/>
      <c r="M17" s="21"/>
      <c r="N17" s="21"/>
      <c r="O17" s="21"/>
      <c r="P17" s="21"/>
      <c r="Q17" s="21"/>
    </row>
    <row r="18" spans="1:17" s="3" customFormat="1" ht="18.75" customHeight="1" x14ac:dyDescent="0.2">
      <c r="A18" s="30"/>
      <c r="B18" s="35" t="s">
        <v>21</v>
      </c>
      <c r="C18" s="31"/>
      <c r="D18" s="31"/>
      <c r="E18" s="32"/>
      <c r="F18" s="36"/>
      <c r="G18" s="36">
        <f>SUM(G12:G17)</f>
        <v>73.977000000000004</v>
      </c>
      <c r="H18" s="33"/>
      <c r="I18" s="34"/>
      <c r="J18" s="29"/>
      <c r="K18" s="21"/>
      <c r="L18" s="21"/>
      <c r="M18" s="21"/>
      <c r="N18" s="21"/>
      <c r="O18" s="21"/>
      <c r="P18" s="21"/>
      <c r="Q18" s="21"/>
    </row>
    <row r="19" spans="1:17" s="4" customFormat="1" x14ac:dyDescent="0.25">
      <c r="A19" s="43"/>
      <c r="B19" s="44"/>
      <c r="C19" s="44"/>
      <c r="D19" s="44"/>
      <c r="E19" s="44"/>
      <c r="F19" s="44"/>
      <c r="G19" s="44"/>
      <c r="H19" s="44"/>
      <c r="I19" s="45"/>
      <c r="J19" s="12"/>
      <c r="K19" s="22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9" t="s">
        <v>7</v>
      </c>
      <c r="B20" s="40"/>
      <c r="C20" s="40"/>
      <c r="D20" s="40"/>
      <c r="E20" s="41"/>
      <c r="F20" s="52" t="s">
        <v>13</v>
      </c>
      <c r="G20" s="52"/>
      <c r="H20" s="52"/>
      <c r="I20" s="52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9" t="s">
        <v>8</v>
      </c>
      <c r="B21" s="40"/>
      <c r="C21" s="40"/>
      <c r="D21" s="40"/>
      <c r="E21" s="41"/>
      <c r="F21" s="42" t="s">
        <v>12</v>
      </c>
      <c r="G21" s="42"/>
      <c r="H21" s="42"/>
      <c r="I21" s="42"/>
      <c r="Q21" s="12"/>
    </row>
    <row r="22" spans="1:17" s="4" customFormat="1" ht="33.75" customHeight="1" x14ac:dyDescent="0.25">
      <c r="A22" s="39" t="s">
        <v>14</v>
      </c>
      <c r="B22" s="40"/>
      <c r="C22" s="40"/>
      <c r="D22" s="40"/>
      <c r="E22" s="41"/>
      <c r="F22" s="42" t="s">
        <v>11</v>
      </c>
      <c r="G22" s="42"/>
      <c r="H22" s="42"/>
      <c r="I22" s="42"/>
      <c r="Q22" s="12"/>
    </row>
    <row r="23" spans="1:17" ht="121.5" customHeight="1" x14ac:dyDescent="0.25">
      <c r="A23" s="46" t="s">
        <v>16</v>
      </c>
      <c r="B23" s="47"/>
      <c r="C23" s="47"/>
      <c r="D23" s="47"/>
      <c r="E23" s="48"/>
      <c r="F23" s="49" t="s">
        <v>17</v>
      </c>
      <c r="G23" s="49"/>
      <c r="H23" s="49"/>
      <c r="I23" s="49"/>
    </row>
    <row r="24" spans="1:17" ht="43.5" customHeight="1" x14ac:dyDescent="0.3">
      <c r="A24" s="38"/>
      <c r="B24" s="38"/>
      <c r="C24" s="38"/>
      <c r="D24" s="38"/>
      <c r="E24" s="38"/>
      <c r="F24" s="50"/>
      <c r="G24" s="50"/>
      <c r="H24" s="50"/>
      <c r="I24" s="50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3"/>
      <c r="B27" s="23"/>
    </row>
    <row r="28" spans="1:17" ht="15.75" x14ac:dyDescent="0.25">
      <c r="A28" s="23"/>
      <c r="B28" s="23"/>
    </row>
  </sheetData>
  <mergeCells count="19">
    <mergeCell ref="H1:I1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4:E24"/>
    <mergeCell ref="A22:E22"/>
    <mergeCell ref="F22:I22"/>
    <mergeCell ref="A19:I19"/>
    <mergeCell ref="A21:E21"/>
    <mergeCell ref="F21:I21"/>
    <mergeCell ref="A23:E23"/>
    <mergeCell ref="F23:I23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2025-10-21T03:02:33Z</dcterms:modified>
</cp:coreProperties>
</file>